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6-030 Relance Transport BUS/02 DCE/00 Doc préparatoires/BPU-DQE/"/>
    </mc:Choice>
  </mc:AlternateContent>
  <xr:revisionPtr revIDLastSave="128" documentId="8_{8D9CC7EA-9766-467F-A802-9356DBC00226}" xr6:coauthVersionLast="47" xr6:coauthVersionMax="47" xr10:uidLastSave="{54150F16-102C-4797-9A0C-3FFC778FE9C5}"/>
  <bookViews>
    <workbookView xWindow="28680" yWindow="-120" windowWidth="29040" windowHeight="15720" xr2:uid="{F27284F7-57A3-4F6D-AFC8-04C7BDBBB5F9}"/>
  </bookViews>
  <sheets>
    <sheet name="Lot 7 - BPU" sheetId="3" r:id="rId1"/>
    <sheet name="Lot 7 - DQE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4" l="1"/>
  <c r="C15" i="4"/>
  <c r="C14" i="4"/>
  <c r="C13" i="4"/>
  <c r="C12" i="4"/>
  <c r="C11" i="4"/>
  <c r="C10" i="4"/>
  <c r="C9" i="4"/>
  <c r="D24" i="4"/>
  <c r="D21" i="4"/>
  <c r="F21" i="4" s="1"/>
  <c r="D15" i="4"/>
  <c r="F15" i="4" s="1"/>
  <c r="D14" i="4"/>
  <c r="F14" i="4" s="1"/>
  <c r="D13" i="4"/>
  <c r="F13" i="4" s="1"/>
  <c r="D12" i="4"/>
  <c r="F12" i="4" s="1"/>
  <c r="D11" i="4"/>
  <c r="D10" i="4"/>
  <c r="F10" i="4" s="1"/>
  <c r="D9" i="4"/>
  <c r="F9" i="4" s="1"/>
  <c r="E14" i="3"/>
  <c r="E13" i="3"/>
  <c r="E12" i="3"/>
  <c r="E11" i="3"/>
  <c r="E10" i="3"/>
  <c r="E9" i="3"/>
  <c r="E8" i="3"/>
  <c r="B8" i="4"/>
  <c r="F24" i="4"/>
  <c r="F11" i="4"/>
  <c r="F27" i="4" l="1"/>
  <c r="F28" i="4" s="1"/>
</calcChain>
</file>

<file path=xl/sharedStrings.xml><?xml version="1.0" encoding="utf-8"?>
<sst xmlns="http://schemas.openxmlformats.org/spreadsheetml/2006/main" count="46" uniqueCount="26">
  <si>
    <t>à partir de 200 passagers</t>
  </si>
  <si>
    <t>de 100 à 150 passagers</t>
  </si>
  <si>
    <t>de 60 à 99 passagers</t>
  </si>
  <si>
    <t>de 30 à 59 passagers</t>
  </si>
  <si>
    <t>de 20 à 29 passagers</t>
  </si>
  <si>
    <t>de 10 à 19 passagers</t>
  </si>
  <si>
    <t>jusqu'à 9 passagers</t>
  </si>
  <si>
    <t>* Le prix est réputé comprendre tous les frais afférents à l'éxécution de la prestation, y compris annexes (déjeuner, voyage à vide (du dépôt du prestataire au point de départ, aller retour) …)</t>
  </si>
  <si>
    <t>Prix forfaitaire € HT au km, pour retour à vide si le lieu de dépose de la prestation d'aller simple / retour simple est à plus de 50 km du lieu de prise en charge initial ***</t>
  </si>
  <si>
    <t>Ajouter ici le(s) véhicules (affectés) et leur n° d'immatriculation :</t>
  </si>
  <si>
    <t xml:space="preserve">** à appliquer pour les km supplémentaires au-delà des 50 premiers km (donc à partir du 51ème km) </t>
  </si>
  <si>
    <r>
      <t xml:space="preserve">Détail Quantitatif Estimatif - DQE 
</t>
    </r>
    <r>
      <rPr>
        <b/>
        <sz val="14"/>
        <color rgb="FFC00000"/>
        <rFont val="Arial"/>
        <family val="2"/>
      </rPr>
      <t>AUCUNE CASE N'EST A COMPLETER SUR CET ONGLET</t>
    </r>
  </si>
  <si>
    <t>** Les informations du détail quantatif estimatif annuel sont non contractuelles et données uniquement à titre d'estimation. Elles pourront être modifiées par la CMA si besoin.</t>
  </si>
  <si>
    <t>Détail quantitatif estimatif annuel **</t>
  </si>
  <si>
    <t>Montant annuel estimatif (€HT) **</t>
  </si>
  <si>
    <t xml:space="preserve">Prix forfaitaire € HT : dîner + hébergement + petit déjeuner chauffeur </t>
  </si>
  <si>
    <t>Montant annuel estimatif TOTAL (€HT) **</t>
  </si>
  <si>
    <t>Montant annuel estimatif TOTAL (€TTC) **</t>
  </si>
  <si>
    <r>
      <t xml:space="preserve">PRESTATIONS PONCTUELLES 
ou possibilité ajout de circuit parcours récurrents
</t>
    </r>
    <r>
      <rPr>
        <b/>
        <i/>
        <sz val="10"/>
        <color theme="1"/>
        <rFont val="Calibri"/>
        <family val="2"/>
        <scheme val="minor"/>
      </rPr>
      <t>Voir CCTP - Article 6.7</t>
    </r>
    <r>
      <rPr>
        <b/>
        <sz val="10"/>
        <color theme="1"/>
        <rFont val="Calibri"/>
        <family val="2"/>
        <scheme val="minor"/>
      </rPr>
      <t xml:space="preserve">
</t>
    </r>
  </si>
  <si>
    <t xml:space="preserve">Bordereau des Prix Unitaires-BPU
</t>
  </si>
  <si>
    <r>
      <rPr>
        <b/>
        <u/>
        <sz val="14"/>
        <rFont val="Arial"/>
        <family val="2"/>
      </rPr>
      <t>Consignes</t>
    </r>
    <r>
      <rPr>
        <b/>
        <sz val="14"/>
        <rFont val="Arial"/>
        <family val="2"/>
      </rPr>
      <t xml:space="preserve"> : 
Le candidat doit remplir toutes les cases vertes de cet onglet (prestations ponctuelles)
Les calculs sont automatiquement réalisés sur l'onglet DQE (nul besoin de remplir cet onglet)</t>
    </r>
  </si>
  <si>
    <r>
      <t>Véhicule(s) affecté(s)</t>
    </r>
    <r>
      <rPr>
        <b/>
        <i/>
        <sz val="10"/>
        <color theme="1"/>
        <rFont val="Calibri"/>
        <family val="2"/>
        <scheme val="minor"/>
      </rPr>
      <t xml:space="preserve"> 
(transmettre fiches techniques des véhicules cf. article 3.6 CCTP)</t>
    </r>
  </si>
  <si>
    <t>prix forfaitaire € HT au km* pour tous les véhicules mobilisés</t>
  </si>
  <si>
    <t>prix forfaitaire € TTC à la prestation* pour tous les véhicules mobilisés</t>
  </si>
  <si>
    <t>jusqu'à 200 passagers</t>
  </si>
  <si>
    <t>Marché N° 2026-030
Lot 7 - Prestations de transport de groupe en bus, pour la CMAR du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</si>
</sst>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5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C00000"/>
      <name val="Arial"/>
      <family val="2"/>
    </font>
    <font>
      <i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u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/>
    <xf numFmtId="164" fontId="0" fillId="0" borderId="0" xfId="0" applyNumberFormat="1"/>
    <xf numFmtId="0" fontId="6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8" fillId="0" borderId="0" xfId="0" applyFont="1"/>
    <xf numFmtId="164" fontId="4" fillId="5" borderId="1" xfId="0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20532</xdr:colOff>
      <xdr:row>0</xdr:row>
      <xdr:rowOff>16511</xdr:rowOff>
    </xdr:from>
    <xdr:to>
      <xdr:col>1</xdr:col>
      <xdr:colOff>266700</xdr:colOff>
      <xdr:row>2</xdr:row>
      <xdr:rowOff>396240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13DA461-AE7B-437E-8DA2-DF5135EAE03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32" y="16511"/>
          <a:ext cx="1008168" cy="11302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</xdr:colOff>
      <xdr:row>0</xdr:row>
      <xdr:rowOff>0</xdr:rowOff>
    </xdr:from>
    <xdr:to>
      <xdr:col>1</xdr:col>
      <xdr:colOff>1183904</xdr:colOff>
      <xdr:row>3</xdr:row>
      <xdr:rowOff>286860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E5C702-F3B3-445F-96D6-AA22B2B90A7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" y="0"/>
          <a:ext cx="1039124" cy="11022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49E88-64F1-4C31-9851-70BB0A1FDC92}">
  <sheetPr>
    <tabColor rgb="FF00B0F0"/>
    <pageSetUpPr fitToPage="1"/>
  </sheetPr>
  <dimension ref="A1:H24"/>
  <sheetViews>
    <sheetView tabSelected="1" zoomScaleNormal="100" workbookViewId="0">
      <selection activeCell="B1" sqref="B1:D1"/>
    </sheetView>
  </sheetViews>
  <sheetFormatPr baseColWidth="10" defaultColWidth="11.44140625" defaultRowHeight="14.4" x14ac:dyDescent="0.3"/>
  <cols>
    <col min="2" max="2" width="51.5546875" customWidth="1"/>
    <col min="3" max="3" width="52.21875" customWidth="1"/>
    <col min="4" max="4" width="35.109375" style="5" customWidth="1"/>
    <col min="5" max="5" width="30.109375" customWidth="1"/>
  </cols>
  <sheetData>
    <row r="1" spans="2:8" ht="35.25" customHeight="1" x14ac:dyDescent="0.3">
      <c r="B1" s="20" t="s">
        <v>25</v>
      </c>
      <c r="C1" s="20"/>
      <c r="D1" s="20"/>
      <c r="E1" s="1"/>
      <c r="F1" s="1"/>
      <c r="G1" s="1"/>
    </row>
    <row r="2" spans="2:8" ht="23.25" customHeight="1" x14ac:dyDescent="0.3">
      <c r="B2" s="1"/>
      <c r="C2" s="1"/>
      <c r="D2" s="2"/>
      <c r="E2" s="1"/>
      <c r="F2" s="1"/>
      <c r="G2" s="1"/>
    </row>
    <row r="3" spans="2:8" ht="40.5" customHeight="1" x14ac:dyDescent="0.3">
      <c r="B3" s="20" t="s">
        <v>19</v>
      </c>
      <c r="C3" s="20"/>
      <c r="D3" s="20"/>
      <c r="E3" s="1"/>
      <c r="F3" s="1"/>
      <c r="G3" s="1"/>
    </row>
    <row r="4" spans="2:8" ht="15" customHeight="1" x14ac:dyDescent="0.3">
      <c r="B4" s="1"/>
      <c r="C4" s="1"/>
      <c r="D4" s="2"/>
      <c r="E4" s="1"/>
      <c r="F4" s="1"/>
      <c r="G4" s="1"/>
    </row>
    <row r="5" spans="2:8" ht="72.599999999999994" customHeight="1" x14ac:dyDescent="0.3">
      <c r="B5" s="21" t="s">
        <v>20</v>
      </c>
      <c r="C5" s="21"/>
      <c r="D5" s="21"/>
      <c r="E5" s="21"/>
      <c r="F5" s="3"/>
      <c r="G5" s="3"/>
      <c r="H5" s="3"/>
    </row>
    <row r="6" spans="2:8" x14ac:dyDescent="0.3">
      <c r="B6" s="9"/>
      <c r="C6" s="9"/>
      <c r="D6" s="10"/>
    </row>
    <row r="7" spans="2:8" ht="55.2" x14ac:dyDescent="0.3">
      <c r="B7" s="7" t="s">
        <v>18</v>
      </c>
      <c r="C7" s="7" t="s">
        <v>21</v>
      </c>
      <c r="D7" s="8" t="s">
        <v>22</v>
      </c>
      <c r="E7" s="7" t="s">
        <v>23</v>
      </c>
    </row>
    <row r="8" spans="2:8" x14ac:dyDescent="0.3">
      <c r="B8" s="11" t="s">
        <v>24</v>
      </c>
      <c r="C8" s="14" t="s">
        <v>9</v>
      </c>
      <c r="D8" s="12">
        <v>0</v>
      </c>
      <c r="E8" s="12">
        <f>D8*1.1</f>
        <v>0</v>
      </c>
    </row>
    <row r="9" spans="2:8" s="4" customFormat="1" ht="13.8" x14ac:dyDescent="0.3">
      <c r="B9" s="11" t="s">
        <v>1</v>
      </c>
      <c r="C9" s="14" t="s">
        <v>9</v>
      </c>
      <c r="D9" s="12">
        <v>0</v>
      </c>
      <c r="E9" s="12">
        <f t="shared" ref="E9:E14" si="0">D9*1.1</f>
        <v>0</v>
      </c>
    </row>
    <row r="10" spans="2:8" s="4" customFormat="1" ht="13.8" x14ac:dyDescent="0.3">
      <c r="B10" s="11" t="s">
        <v>2</v>
      </c>
      <c r="C10" s="14" t="s">
        <v>9</v>
      </c>
      <c r="D10" s="12">
        <v>0</v>
      </c>
      <c r="E10" s="12">
        <f t="shared" si="0"/>
        <v>0</v>
      </c>
    </row>
    <row r="11" spans="2:8" s="4" customFormat="1" ht="13.8" x14ac:dyDescent="0.3">
      <c r="B11" s="11" t="s">
        <v>3</v>
      </c>
      <c r="C11" s="14" t="s">
        <v>9</v>
      </c>
      <c r="D11" s="12">
        <v>0</v>
      </c>
      <c r="E11" s="12">
        <f t="shared" si="0"/>
        <v>0</v>
      </c>
    </row>
    <row r="12" spans="2:8" s="4" customFormat="1" ht="13.8" x14ac:dyDescent="0.3">
      <c r="B12" s="11" t="s">
        <v>4</v>
      </c>
      <c r="C12" s="14" t="s">
        <v>9</v>
      </c>
      <c r="D12" s="12">
        <v>0</v>
      </c>
      <c r="E12" s="12">
        <f t="shared" si="0"/>
        <v>0</v>
      </c>
    </row>
    <row r="13" spans="2:8" x14ac:dyDescent="0.3">
      <c r="B13" s="11" t="s">
        <v>5</v>
      </c>
      <c r="C13" s="14" t="s">
        <v>9</v>
      </c>
      <c r="D13" s="12">
        <v>0</v>
      </c>
      <c r="E13" s="12">
        <f t="shared" si="0"/>
        <v>0</v>
      </c>
    </row>
    <row r="14" spans="2:8" x14ac:dyDescent="0.3">
      <c r="B14" s="11" t="s">
        <v>6</v>
      </c>
      <c r="C14" s="14" t="s">
        <v>9</v>
      </c>
      <c r="D14" s="12">
        <v>0</v>
      </c>
      <c r="E14" s="12">
        <f t="shared" si="0"/>
        <v>0</v>
      </c>
    </row>
    <row r="17" spans="1:4" ht="27.6" x14ac:dyDescent="0.3">
      <c r="C17" s="8" t="s">
        <v>15</v>
      </c>
      <c r="D17" s="12">
        <v>0</v>
      </c>
    </row>
    <row r="19" spans="1:4" ht="6.6" customHeight="1" x14ac:dyDescent="0.3"/>
    <row r="20" spans="1:4" ht="64.5" customHeight="1" x14ac:dyDescent="0.3">
      <c r="C20" s="8" t="s">
        <v>8</v>
      </c>
      <c r="D20" s="12">
        <v>0</v>
      </c>
    </row>
    <row r="22" spans="1:4" ht="16.5" customHeight="1" x14ac:dyDescent="0.3"/>
    <row r="23" spans="1:4" x14ac:dyDescent="0.3">
      <c r="A23" s="6" t="s">
        <v>7</v>
      </c>
    </row>
    <row r="24" spans="1:4" x14ac:dyDescent="0.3">
      <c r="A24" s="6" t="s">
        <v>10</v>
      </c>
    </row>
  </sheetData>
  <mergeCells count="3">
    <mergeCell ref="B1:D1"/>
    <mergeCell ref="B3:D3"/>
    <mergeCell ref="B5:E5"/>
  </mergeCells>
  <pageMargins left="0.43307086614173229" right="0.39370078740157483" top="0.74803149606299213" bottom="0.74803149606299213" header="0.31496062992125984" footer="0.31496062992125984"/>
  <pageSetup paperSize="9" fitToWidth="0" orientation="landscape"/>
  <headerFooter>
    <oddHeader>&amp;Cmarché n°2022-13
transports en car pour VetAgro Sup 
lot n°2 campus vétérinaire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FD74-66B6-47D2-8ABD-939AFC017151}">
  <dimension ref="A2:H31"/>
  <sheetViews>
    <sheetView topLeftCell="A8" workbookViewId="0">
      <selection activeCell="G16" sqref="G16"/>
    </sheetView>
  </sheetViews>
  <sheetFormatPr baseColWidth="10" defaultRowHeight="14.4" x14ac:dyDescent="0.3"/>
  <cols>
    <col min="2" max="2" width="38.21875" customWidth="1"/>
    <col min="3" max="3" width="61.21875" customWidth="1"/>
    <col min="4" max="4" width="15.21875" customWidth="1"/>
    <col min="5" max="5" width="13.44140625" customWidth="1"/>
    <col min="6" max="6" width="15" customWidth="1"/>
    <col min="7" max="7" width="15.77734375" customWidth="1"/>
    <col min="8" max="8" width="16.5546875" customWidth="1"/>
    <col min="11" max="11" width="15.109375" customWidth="1"/>
    <col min="12" max="12" width="14.33203125" customWidth="1"/>
  </cols>
  <sheetData>
    <row r="2" spans="1:8" ht="36" customHeight="1" x14ac:dyDescent="0.3">
      <c r="C2" s="20" t="s">
        <v>25</v>
      </c>
      <c r="D2" s="20"/>
      <c r="E2" s="20"/>
      <c r="F2" s="20"/>
      <c r="G2" s="20"/>
      <c r="H2" s="1"/>
    </row>
    <row r="4" spans="1:8" ht="52.8" customHeight="1" x14ac:dyDescent="0.3">
      <c r="C4" s="20" t="s">
        <v>11</v>
      </c>
      <c r="D4" s="20"/>
      <c r="E4" s="20"/>
      <c r="F4" s="20"/>
      <c r="G4" s="20"/>
      <c r="H4" s="20"/>
    </row>
    <row r="6" spans="1:8" x14ac:dyDescent="0.3">
      <c r="A6" s="15"/>
    </row>
    <row r="8" spans="1:8" ht="69" x14ac:dyDescent="0.3">
      <c r="B8" s="7" t="str">
        <f>'Lot 7 - BPU'!B7</f>
        <v xml:space="preserve">PRESTATIONS PONCTUELLES 
ou possibilité ajout de circuit parcours récurrents
Voir CCTP - Article 6.7
</v>
      </c>
      <c r="C8" s="7" t="str">
        <f>'Lot 7 - BPU'!C7</f>
        <v>Véhicule(s) affecté(s) 
(transmettre fiches techniques des véhicules cf. article 3.6 CCTP)</v>
      </c>
      <c r="D8" s="8" t="s">
        <v>22</v>
      </c>
      <c r="E8" s="13" t="s">
        <v>13</v>
      </c>
      <c r="F8" s="13" t="s">
        <v>14</v>
      </c>
    </row>
    <row r="9" spans="1:8" x14ac:dyDescent="0.3">
      <c r="B9" s="11" t="s">
        <v>0</v>
      </c>
      <c r="C9" s="19" t="str">
        <f>'Lot 7 - BPU'!C8</f>
        <v>Ajouter ici le(s) véhicules (affectés) et leur n° d'immatriculation :</v>
      </c>
      <c r="D9" s="16">
        <f>'Lot 7 - BPU'!D8</f>
        <v>0</v>
      </c>
      <c r="E9" s="18">
        <v>0</v>
      </c>
      <c r="F9" s="16">
        <f>E9*D9</f>
        <v>0</v>
      </c>
    </row>
    <row r="10" spans="1:8" x14ac:dyDescent="0.3">
      <c r="B10" s="11" t="s">
        <v>1</v>
      </c>
      <c r="C10" s="19" t="str">
        <f>'Lot 7 - BPU'!C9</f>
        <v>Ajouter ici le(s) véhicules (affectés) et leur n° d'immatriculation :</v>
      </c>
      <c r="D10" s="16">
        <f>'Lot 7 - BPU'!D9</f>
        <v>0</v>
      </c>
      <c r="E10" s="18">
        <v>100</v>
      </c>
      <c r="F10" s="16">
        <f t="shared" ref="F10:F15" si="0">E10*D10</f>
        <v>0</v>
      </c>
    </row>
    <row r="11" spans="1:8" x14ac:dyDescent="0.3">
      <c r="B11" s="11" t="s">
        <v>2</v>
      </c>
      <c r="C11" s="19" t="str">
        <f>'Lot 7 - BPU'!C10</f>
        <v>Ajouter ici le(s) véhicules (affectés) et leur n° d'immatriculation :</v>
      </c>
      <c r="D11" s="16">
        <f>'Lot 7 - BPU'!D10</f>
        <v>0</v>
      </c>
      <c r="E11" s="18">
        <v>0</v>
      </c>
      <c r="F11" s="16">
        <f t="shared" si="0"/>
        <v>0</v>
      </c>
    </row>
    <row r="12" spans="1:8" x14ac:dyDescent="0.3">
      <c r="B12" s="11" t="s">
        <v>3</v>
      </c>
      <c r="C12" s="19" t="str">
        <f>'Lot 7 - BPU'!C11</f>
        <v>Ajouter ici le(s) véhicules (affectés) et leur n° d'immatriculation :</v>
      </c>
      <c r="D12" s="16">
        <f>'Lot 7 - BPU'!D11</f>
        <v>0</v>
      </c>
      <c r="E12" s="18">
        <v>0</v>
      </c>
      <c r="F12" s="16">
        <f t="shared" si="0"/>
        <v>0</v>
      </c>
    </row>
    <row r="13" spans="1:8" x14ac:dyDescent="0.3">
      <c r="B13" s="11" t="s">
        <v>4</v>
      </c>
      <c r="C13" s="19" t="str">
        <f>'Lot 7 - BPU'!C12</f>
        <v>Ajouter ici le(s) véhicules (affectés) et leur n° d'immatriculation :</v>
      </c>
      <c r="D13" s="16">
        <f>'Lot 7 - BPU'!D12</f>
        <v>0</v>
      </c>
      <c r="E13" s="18">
        <v>0</v>
      </c>
      <c r="F13" s="16">
        <f t="shared" si="0"/>
        <v>0</v>
      </c>
    </row>
    <row r="14" spans="1:8" x14ac:dyDescent="0.3">
      <c r="B14" s="11" t="s">
        <v>5</v>
      </c>
      <c r="C14" s="19" t="str">
        <f>'Lot 7 - BPU'!C13</f>
        <v>Ajouter ici le(s) véhicules (affectés) et leur n° d'immatriculation :</v>
      </c>
      <c r="D14" s="16">
        <f>'Lot 7 - BPU'!D13</f>
        <v>0</v>
      </c>
      <c r="E14" s="18">
        <v>1200</v>
      </c>
      <c r="F14" s="16">
        <f t="shared" si="0"/>
        <v>0</v>
      </c>
    </row>
    <row r="15" spans="1:8" x14ac:dyDescent="0.3">
      <c r="B15" s="11" t="s">
        <v>6</v>
      </c>
      <c r="C15" s="19" t="str">
        <f>'Lot 7 - BPU'!C14</f>
        <v>Ajouter ici le(s) véhicules (affectés) et leur n° d'immatriculation :</v>
      </c>
      <c r="D15" s="16">
        <f>'Lot 7 - BPU'!D14</f>
        <v>0</v>
      </c>
      <c r="E15" s="18">
        <v>0</v>
      </c>
      <c r="F15" s="16">
        <f t="shared" si="0"/>
        <v>0</v>
      </c>
    </row>
    <row r="20" spans="1:6" ht="69" x14ac:dyDescent="0.3">
      <c r="D20" s="8" t="s">
        <v>15</v>
      </c>
      <c r="E20" s="13" t="s">
        <v>13</v>
      </c>
      <c r="F20" s="13" t="s">
        <v>14</v>
      </c>
    </row>
    <row r="21" spans="1:6" x14ac:dyDescent="0.3">
      <c r="D21" s="16">
        <f>'Lot 7 - BPU'!D17</f>
        <v>0</v>
      </c>
      <c r="E21" s="18">
        <v>18</v>
      </c>
      <c r="F21" s="16">
        <f>E21*D21</f>
        <v>0</v>
      </c>
    </row>
    <row r="23" spans="1:6" ht="151.80000000000001" x14ac:dyDescent="0.3">
      <c r="D23" s="8" t="s">
        <v>8</v>
      </c>
      <c r="E23" s="13" t="s">
        <v>13</v>
      </c>
      <c r="F23" s="13" t="s">
        <v>14</v>
      </c>
    </row>
    <row r="24" spans="1:6" x14ac:dyDescent="0.3">
      <c r="D24" s="16">
        <f>'Lot 7 - BPU'!D20</f>
        <v>0</v>
      </c>
      <c r="E24" s="17">
        <v>0</v>
      </c>
      <c r="F24" s="16">
        <f>E24*D24</f>
        <v>0</v>
      </c>
    </row>
    <row r="27" spans="1:6" ht="55.2" x14ac:dyDescent="0.3">
      <c r="E27" s="8" t="s">
        <v>16</v>
      </c>
      <c r="F27" s="16">
        <f>SUM(F11:F24)</f>
        <v>0</v>
      </c>
    </row>
    <row r="28" spans="1:6" ht="69" x14ac:dyDescent="0.3">
      <c r="E28" s="8" t="s">
        <v>17</v>
      </c>
      <c r="F28" s="16">
        <f>F27*1.1</f>
        <v>0</v>
      </c>
    </row>
    <row r="31" spans="1:6" x14ac:dyDescent="0.3">
      <c r="A31" t="s">
        <v>12</v>
      </c>
    </row>
  </sheetData>
  <mergeCells count="2">
    <mergeCell ref="C4:H4"/>
    <mergeCell ref="C2:G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A042E2-2F70-4C94-8C54-A4E7564CEA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C6C6E3-FCD4-4DF3-86EB-0C03E34CEFDC}">
  <ds:schemaRefs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66a054c2-5e72-466f-99bc-6de005aab70e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72b9721a-228e-4b6c-9c72-312cc28c507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B8044C5-32E8-4B97-A210-95E8CAC17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7 - BPU</vt:lpstr>
      <vt:lpstr>Lot 7 - 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Sérine GADOUCHE</dc:creator>
  <cp:keywords/>
  <dc:description/>
  <cp:lastModifiedBy>Philippine FAVRE</cp:lastModifiedBy>
  <cp:revision/>
  <dcterms:created xsi:type="dcterms:W3CDTF">2022-11-03T11:40:27Z</dcterms:created>
  <dcterms:modified xsi:type="dcterms:W3CDTF">2026-04-13T09:17:12Z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2025-11-10T13:14:40Z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cd1a0e7d-a8b1-4f57-b38c-259da1047fe3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</Properties>
</file>